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hrprosjektas-my.sharepoint.com/personal/tonmyg_hrpas_no/Documents/Dokumenter/Øygarden/"/>
    </mc:Choice>
  </mc:AlternateContent>
  <xr:revisionPtr revIDLastSave="0" documentId="8_{C4A3369F-6691-4268-91B7-B1BEB75E0454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Rettleiing" sheetId="1" r:id="rId1"/>
    <sheet name="Prisskjema" sheetId="2" r:id="rId2"/>
    <sheet name="Evaluer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9" i="3" l="1"/>
  <c r="F19" i="2"/>
  <c r="B8" i="3" s="1"/>
  <c r="F10" i="2"/>
  <c r="B7" i="3" s="1"/>
  <c r="B10" i="3" s="1"/>
  <c r="B12" i="3" l="1"/>
</calcChain>
</file>

<file path=xl/sharedStrings.xml><?xml version="1.0" encoding="utf-8"?>
<sst xmlns="http://schemas.openxmlformats.org/spreadsheetml/2006/main" count="74" uniqueCount="55">
  <si>
    <t>Prisskjema - Produksjon av Øygarden bygdebok 2026-2028</t>
  </si>
  <si>
    <t>Vedlegg 2 til konkurransegrunnlaget</t>
  </si>
  <si>
    <t>•  Fyll inn tilbydd pris per band i dei gule felta på arket Prisskjema. Resten av arket er låst.</t>
  </si>
  <si>
    <t>•  Alle prisar skal vera i norske kroner eksklusive meirverdiavgift, og gjelda per 15. november 2026.</t>
  </si>
  <si>
    <t>•  Prisen per band skal omfatta grafisk utforming, trykking, innbinding og frakt (fritt levert, DDP), i samsvar med kravspesifikasjonen.</t>
  </si>
  <si>
    <t>•  Gi pris på begge alternativa. Oppdragsgivar vel om leveransen skal omfatta fire eller fem band etter tildeling, jf. konkurransegrunnlaget punkt 6.</t>
  </si>
  <si>
    <t>•  Oppgi pristillegg og prisfrådrag per 16 siders avvik frå oppgitt sidetal. Tillegget regulerer prisen dersom endeleg sidetal vert høgare, frådraget dersom det vert lågare.</t>
  </si>
  <si>
    <t>•  Evalueringa av pris går fram av arket Evaluering: totalpris for alternativ 1 pluss totalpris for alternativ 2 pluss pris per 16 sider multiplisert med 5. Sjå konkurransegrunnlaget punkt 7.</t>
  </si>
  <si>
    <t>•  For band som vert levert etter 15. november 2026 kan prisane KPI-justerast, jf. punkt 10.</t>
  </si>
  <si>
    <t>•  Handtering av meirverdiavgift, medrekna eventuelt mva-fritak for bøker, vert avklart utanfor dette skjemaet.</t>
  </si>
  <si>
    <t>Gule felt skal fyllast ut av tilbydar.</t>
  </si>
  <si>
    <t>Prisskjema</t>
  </si>
  <si>
    <t>Alle prisar i NOK eksklusive meirverdiavgift, gjeldande per 15.11.2026.</t>
  </si>
  <si>
    <t>Alternativ 1 - fire band</t>
  </si>
  <si>
    <t>Band</t>
  </si>
  <si>
    <t>Innhald</t>
  </si>
  <si>
    <t>Oppgitt sidetal</t>
  </si>
  <si>
    <t>Opplag</t>
  </si>
  <si>
    <t>Planlagt levering</t>
  </si>
  <si>
    <t>Tilbydd pris per band
(NOK eks. mva.)</t>
  </si>
  <si>
    <t>Band 2</t>
  </si>
  <si>
    <t>1870-2019 (allmennhistorie, Fyllingsnes)</t>
  </si>
  <si>
    <t>15.11.2027</t>
  </si>
  <si>
    <t>Band 6</t>
  </si>
  <si>
    <t>Gard og slekt, gnr. 243-246 og 238</t>
  </si>
  <si>
    <t>15.11.2026</t>
  </si>
  <si>
    <t>Band 7</t>
  </si>
  <si>
    <t>Gard og slekt, gnr. 239-242</t>
  </si>
  <si>
    <t>Band 8</t>
  </si>
  <si>
    <t>Gard og slekt, gnr. 234-237</t>
  </si>
  <si>
    <t>01.06.2028</t>
  </si>
  <si>
    <t>Totalpris alternativ 1 (eks. mva.)</t>
  </si>
  <si>
    <t>Alternativ 2 - fem band</t>
  </si>
  <si>
    <t>Gard og slekt, gnr. 243-246</t>
  </si>
  <si>
    <t>Gard og slekt, gnr. 238</t>
  </si>
  <si>
    <t>Band 9</t>
  </si>
  <si>
    <t>Totalpris alternativ 2 (eks. mva.)</t>
  </si>
  <si>
    <t>Prisregulering ved sideavvik</t>
  </si>
  <si>
    <t>Pristillegg per 16 siders avvik over oppgitt sidetal (NOK eks. mva.)</t>
  </si>
  <si>
    <t>Prisfrådrag per 16 siders avvik under oppgitt sidetal (NOK eks. mva.)</t>
  </si>
  <si>
    <t>Evalueringssummen vert rekna ut på arket Evaluering. Den endelege kontraktsprisen følgjer av det alternativet oppdragsgivar vel og av faktisk sidetal.</t>
  </si>
  <si>
    <t>Evaluering av pris</t>
  </si>
  <si>
    <t>Jf. konkurransegrunnlaget punkt 7. Evalueringssummen vert berre nytta til å rangera tilboda.</t>
  </si>
  <si>
    <t>Multiplikator for sideavvik (fast, lik for alle tilbydarar)</t>
  </si>
  <si>
    <t>Element</t>
  </si>
  <si>
    <t>Beløp (NOK eks. mva.)</t>
  </si>
  <si>
    <t>Totalpris alternativ 1 (fire band)</t>
  </si>
  <si>
    <t>Totalpris alternativ 2 (fem band)</t>
  </si>
  <si>
    <t>Tillegg for sideavvik (pris per 16 sider x multiplikator)</t>
  </si>
  <si>
    <t>Evalueringssum</t>
  </si>
  <si>
    <t>Til informasjon: differanse alternativ 2 minus alternativ 1</t>
  </si>
  <si>
    <t>•  Multiplikatoren 5 svarar til om lag eitt trykkark (16 sider) ekstra per band, og er fastsett likt for alle tilbydarar som eit realistisk forventa sideavvik.</t>
  </si>
  <si>
    <t>•  Tillegget for sideavvik er teke med for at ein låg tilbodspris ikkje skal kunna kombinerast med ein uforholdsmessig høg sats per 16 sider.</t>
  </si>
  <si>
    <t>•  Differansen mellom alternativ 2 og 1 svarar til meirkostnaden ved fem band framfor fire, jf. medfinansiering frå Øygarden sogelag.</t>
  </si>
  <si>
    <t>•  Den endelege kontraktsprisen følgjer av det alternativet oppdragsgivar vel, jf. punkt 6, og av faktisk sidetal.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</si>
</sst>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</font>
    <font>
      <b/>
      <sz val="14"/>
      <color rgb="FF1F3864"/>
      <name val="Arial"/>
      <charset val="1"/>
    </font>
    <font>
      <i/>
      <sz val="9"/>
      <color rgb="FF595959"/>
      <name val="Arial"/>
      <charset val="1"/>
    </font>
    <font>
      <sz val="10"/>
      <name val="Arial"/>
      <charset val="1"/>
    </font>
    <font>
      <b/>
      <sz val="11"/>
      <color rgb="FFFFFFFF"/>
      <name val="Arial"/>
      <charset val="1"/>
    </font>
    <font>
      <b/>
      <sz val="10"/>
      <color rgb="FFFFFFFF"/>
      <name val="Arial"/>
      <charset val="1"/>
    </font>
    <font>
      <sz val="10"/>
      <color rgb="FF0000FF"/>
      <name val="Arial"/>
      <charset val="1"/>
    </font>
    <font>
      <b/>
      <sz val="10"/>
      <name val="Arial"/>
      <charset val="1"/>
    </font>
    <font>
      <b/>
      <sz val="12"/>
      <color rgb="FF1F3864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5496"/>
        <bgColor rgb="FF1F3864"/>
      </patternFill>
    </fill>
    <fill>
      <patternFill patternType="solid">
        <fgColor rgb="FFFFF2CC"/>
        <bgColor rgb="FFE2EFDA"/>
      </patternFill>
    </fill>
    <fill>
      <patternFill patternType="solid">
        <fgColor rgb="FFD9E2F3"/>
        <bgColor rgb="FFE2EFDA"/>
      </patternFill>
    </fill>
    <fill>
      <patternFill patternType="solid">
        <fgColor rgb="FFE2EFDA"/>
        <bgColor rgb="FFD9E2F3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right" vertical="center"/>
    </xf>
    <xf numFmtId="0" fontId="4" fillId="2" borderId="0" xfId="0" applyFont="1" applyFill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6" fillId="4" borderId="1" xfId="0" applyNumberFormat="1" applyFont="1" applyFill="1" applyBorder="1" applyAlignment="1" applyProtection="1">
      <alignment horizontal="right" vertical="center"/>
      <protection locked="0"/>
    </xf>
    <xf numFmtId="3" fontId="7" fillId="5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" fontId="6" fillId="4" borderId="0" xfId="0" applyNumberFormat="1" applyFont="1" applyFill="1" applyAlignment="1" applyProtection="1">
      <alignment horizontal="right" vertical="center"/>
      <protection locked="0"/>
    </xf>
    <xf numFmtId="0" fontId="5" fillId="3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8" fillId="6" borderId="1" xfId="0" applyFont="1" applyFill="1" applyBorder="1" applyAlignment="1">
      <alignment horizontal="left" vertical="center" wrapText="1"/>
    </xf>
    <xf numFmtId="3" fontId="8" fillId="6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E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08080"/>
  </sheetPr>
  <dimension ref="A1:F13"/>
  <sheetViews>
    <sheetView showGridLines="0" tabSelected="1" zoomScaleNormal="100" workbookViewId="0"/>
  </sheetViews>
  <sheetFormatPr baseColWidth="10" defaultColWidth="8.6640625" defaultRowHeight="14.4" x14ac:dyDescent="0.3"/>
  <cols>
    <col min="1" max="1" width="12" customWidth="1"/>
    <col min="2" max="6" width="15" customWidth="1"/>
  </cols>
  <sheetData>
    <row r="1" spans="1:6" ht="17.399999999999999" x14ac:dyDescent="0.3">
      <c r="A1" s="8" t="s">
        <v>0</v>
      </c>
    </row>
    <row r="2" spans="1:6" x14ac:dyDescent="0.3">
      <c r="A2" s="9" t="s">
        <v>1</v>
      </c>
    </row>
    <row r="4" spans="1:6" ht="30" customHeight="1" x14ac:dyDescent="0.3">
      <c r="A4" s="7" t="s">
        <v>2</v>
      </c>
      <c r="B4" s="7"/>
      <c r="C4" s="7"/>
      <c r="D4" s="7"/>
      <c r="E4" s="7"/>
      <c r="F4" s="7"/>
    </row>
    <row r="5" spans="1:6" ht="30" customHeight="1" x14ac:dyDescent="0.3">
      <c r="A5" s="7" t="s">
        <v>3</v>
      </c>
      <c r="B5" s="7"/>
      <c r="C5" s="7"/>
      <c r="D5" s="7"/>
      <c r="E5" s="7"/>
      <c r="F5" s="7"/>
    </row>
    <row r="6" spans="1:6" ht="30" customHeight="1" x14ac:dyDescent="0.3">
      <c r="A6" s="7" t="s">
        <v>4</v>
      </c>
      <c r="B6" s="7"/>
      <c r="C6" s="7"/>
      <c r="D6" s="7"/>
      <c r="E6" s="7"/>
      <c r="F6" s="7"/>
    </row>
    <row r="7" spans="1:6" ht="30" customHeight="1" x14ac:dyDescent="0.3">
      <c r="A7" s="7" t="s">
        <v>5</v>
      </c>
      <c r="B7" s="7"/>
      <c r="C7" s="7"/>
      <c r="D7" s="7"/>
      <c r="E7" s="7"/>
      <c r="F7" s="7"/>
    </row>
    <row r="8" spans="1:6" ht="30" customHeight="1" x14ac:dyDescent="0.3">
      <c r="A8" s="7" t="s">
        <v>6</v>
      </c>
      <c r="B8" s="7"/>
      <c r="C8" s="7"/>
      <c r="D8" s="7"/>
      <c r="E8" s="7"/>
      <c r="F8" s="7"/>
    </row>
    <row r="9" spans="1:6" ht="30" customHeight="1" x14ac:dyDescent="0.3">
      <c r="A9" s="7" t="s">
        <v>7</v>
      </c>
      <c r="B9" s="7"/>
      <c r="C9" s="7"/>
      <c r="D9" s="7"/>
      <c r="E9" s="7"/>
      <c r="F9" s="7"/>
    </row>
    <row r="10" spans="1:6" ht="30" customHeight="1" x14ac:dyDescent="0.3">
      <c r="A10" s="7" t="s">
        <v>8</v>
      </c>
      <c r="B10" s="7"/>
      <c r="C10" s="7"/>
      <c r="D10" s="7"/>
      <c r="E10" s="7"/>
      <c r="F10" s="7"/>
    </row>
    <row r="11" spans="1:6" ht="30" customHeight="1" x14ac:dyDescent="0.3">
      <c r="A11" s="7" t="s">
        <v>9</v>
      </c>
      <c r="B11" s="7"/>
      <c r="C11" s="7"/>
      <c r="D11" s="7"/>
      <c r="E11" s="7"/>
      <c r="F11" s="7"/>
    </row>
    <row r="13" spans="1:6" x14ac:dyDescent="0.3">
      <c r="A13" s="9" t="s">
        <v>10</v>
      </c>
    </row>
  </sheetData>
  <mergeCells count="8">
    <mergeCell ref="A9:F9"/>
    <mergeCell ref="A10:F10"/>
    <mergeCell ref="A11:F11"/>
    <mergeCell ref="A4:F4"/>
    <mergeCell ref="A5:F5"/>
    <mergeCell ref="A6:F6"/>
    <mergeCell ref="A7:F7"/>
    <mergeCell ref="A8:F8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showGridLines="0" topLeftCell="A3" zoomScaleNormal="100" workbookViewId="0">
      <selection activeCell="H22" sqref="H22"/>
    </sheetView>
  </sheetViews>
  <sheetFormatPr baseColWidth="10" defaultColWidth="8.6640625" defaultRowHeight="14.4" x14ac:dyDescent="0.3"/>
  <cols>
    <col min="1" max="1" width="10" customWidth="1"/>
    <col min="2" max="2" width="42" customWidth="1"/>
    <col min="3" max="3" width="14" customWidth="1"/>
    <col min="4" max="4" width="9" customWidth="1"/>
    <col min="5" max="5" width="17" customWidth="1"/>
    <col min="6" max="6" width="24" customWidth="1"/>
  </cols>
  <sheetData>
    <row r="1" spans="1:6" ht="17.399999999999999" x14ac:dyDescent="0.3">
      <c r="A1" s="6" t="s">
        <v>11</v>
      </c>
      <c r="B1" s="6"/>
      <c r="C1" s="6"/>
      <c r="D1" s="6"/>
      <c r="E1" s="6"/>
      <c r="F1" s="6"/>
    </row>
    <row r="2" spans="1:6" x14ac:dyDescent="0.3">
      <c r="A2" s="5" t="s">
        <v>12</v>
      </c>
      <c r="B2" s="5"/>
      <c r="C2" s="5"/>
      <c r="D2" s="5"/>
      <c r="E2" s="5"/>
      <c r="F2" s="5"/>
    </row>
    <row r="4" spans="1:6" x14ac:dyDescent="0.3">
      <c r="A4" s="4" t="s">
        <v>13</v>
      </c>
      <c r="B4" s="4"/>
      <c r="C4" s="4"/>
      <c r="D4" s="4"/>
      <c r="E4" s="4"/>
      <c r="F4" s="4"/>
    </row>
    <row r="5" spans="1:6" ht="30" customHeight="1" x14ac:dyDescent="0.3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</row>
    <row r="6" spans="1:6" x14ac:dyDescent="0.3">
      <c r="A6" s="12" t="s">
        <v>20</v>
      </c>
      <c r="B6" s="13" t="s">
        <v>21</v>
      </c>
      <c r="C6" s="14">
        <v>656</v>
      </c>
      <c r="D6" s="14">
        <v>700</v>
      </c>
      <c r="E6" s="15" t="s">
        <v>22</v>
      </c>
      <c r="F6" s="16"/>
    </row>
    <row r="7" spans="1:6" x14ac:dyDescent="0.3">
      <c r="A7" s="12" t="s">
        <v>23</v>
      </c>
      <c r="B7" s="13" t="s">
        <v>24</v>
      </c>
      <c r="C7" s="14">
        <v>584</v>
      </c>
      <c r="D7" s="14">
        <v>700</v>
      </c>
      <c r="E7" s="15" t="s">
        <v>25</v>
      </c>
      <c r="F7" s="16"/>
    </row>
    <row r="8" spans="1:6" x14ac:dyDescent="0.3">
      <c r="A8" s="12" t="s">
        <v>26</v>
      </c>
      <c r="B8" s="13" t="s">
        <v>27</v>
      </c>
      <c r="C8" s="14">
        <v>560</v>
      </c>
      <c r="D8" s="14">
        <v>700</v>
      </c>
      <c r="E8" s="15" t="s">
        <v>22</v>
      </c>
      <c r="F8" s="16"/>
    </row>
    <row r="9" spans="1:6" x14ac:dyDescent="0.3">
      <c r="A9" s="12" t="s">
        <v>28</v>
      </c>
      <c r="B9" s="13" t="s">
        <v>29</v>
      </c>
      <c r="C9" s="14">
        <v>560</v>
      </c>
      <c r="D9" s="14">
        <v>700</v>
      </c>
      <c r="E9" s="15" t="s">
        <v>30</v>
      </c>
      <c r="F9" s="16"/>
    </row>
    <row r="10" spans="1:6" x14ac:dyDescent="0.3">
      <c r="A10" s="3" t="s">
        <v>31</v>
      </c>
      <c r="B10" s="3"/>
      <c r="C10" s="3"/>
      <c r="D10" s="3"/>
      <c r="E10" s="3"/>
      <c r="F10" s="17">
        <f>SUM(F6:F9)</f>
        <v>0</v>
      </c>
    </row>
    <row r="12" spans="1:6" x14ac:dyDescent="0.3">
      <c r="A12" s="4" t="s">
        <v>32</v>
      </c>
      <c r="B12" s="4"/>
      <c r="C12" s="4"/>
      <c r="D12" s="4"/>
      <c r="E12" s="4"/>
      <c r="F12" s="4"/>
    </row>
    <row r="13" spans="1:6" ht="30" customHeight="1" x14ac:dyDescent="0.3">
      <c r="A13" s="11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19</v>
      </c>
    </row>
    <row r="14" spans="1:6" x14ac:dyDescent="0.3">
      <c r="A14" s="12" t="s">
        <v>20</v>
      </c>
      <c r="B14" s="13" t="s">
        <v>21</v>
      </c>
      <c r="C14" s="14">
        <v>656</v>
      </c>
      <c r="D14" s="14">
        <v>700</v>
      </c>
      <c r="E14" s="15" t="s">
        <v>22</v>
      </c>
      <c r="F14" s="16"/>
    </row>
    <row r="15" spans="1:6" x14ac:dyDescent="0.3">
      <c r="A15" s="12" t="s">
        <v>23</v>
      </c>
      <c r="B15" s="13" t="s">
        <v>33</v>
      </c>
      <c r="C15" s="14">
        <v>304</v>
      </c>
      <c r="D15" s="14">
        <v>700</v>
      </c>
      <c r="E15" s="15" t="s">
        <v>25</v>
      </c>
      <c r="F15" s="16"/>
    </row>
    <row r="16" spans="1:6" x14ac:dyDescent="0.3">
      <c r="A16" s="12" t="s">
        <v>26</v>
      </c>
      <c r="B16" s="13" t="s">
        <v>27</v>
      </c>
      <c r="C16" s="14">
        <v>560</v>
      </c>
      <c r="D16" s="14">
        <v>700</v>
      </c>
      <c r="E16" s="15" t="s">
        <v>22</v>
      </c>
      <c r="F16" s="16"/>
    </row>
    <row r="17" spans="1:6" x14ac:dyDescent="0.3">
      <c r="A17" s="12" t="s">
        <v>28</v>
      </c>
      <c r="B17" s="13" t="s">
        <v>34</v>
      </c>
      <c r="C17" s="14">
        <v>280</v>
      </c>
      <c r="D17" s="14">
        <v>700</v>
      </c>
      <c r="E17" s="15" t="s">
        <v>25</v>
      </c>
      <c r="F17" s="16"/>
    </row>
    <row r="18" spans="1:6" x14ac:dyDescent="0.3">
      <c r="A18" s="12" t="s">
        <v>35</v>
      </c>
      <c r="B18" s="13" t="s">
        <v>29</v>
      </c>
      <c r="C18" s="14">
        <v>560</v>
      </c>
      <c r="D18" s="14">
        <v>700</v>
      </c>
      <c r="E18" s="15" t="s">
        <v>30</v>
      </c>
      <c r="F18" s="16"/>
    </row>
    <row r="19" spans="1:6" x14ac:dyDescent="0.3">
      <c r="A19" s="3" t="s">
        <v>36</v>
      </c>
      <c r="B19" s="3"/>
      <c r="C19" s="3"/>
      <c r="D19" s="3"/>
      <c r="E19" s="3"/>
      <c r="F19" s="17">
        <f>SUM(F14:F18)</f>
        <v>0</v>
      </c>
    </row>
    <row r="21" spans="1:6" x14ac:dyDescent="0.3">
      <c r="A21" s="4" t="s">
        <v>37</v>
      </c>
      <c r="B21" s="4"/>
      <c r="C21" s="4"/>
      <c r="D21" s="4"/>
      <c r="E21" s="4"/>
      <c r="F21" s="4"/>
    </row>
    <row r="22" spans="1:6" ht="15" customHeight="1" x14ac:dyDescent="0.3">
      <c r="A22" s="2" t="s">
        <v>38</v>
      </c>
      <c r="B22" s="2"/>
      <c r="C22" s="2"/>
      <c r="D22" s="2"/>
      <c r="E22" s="2"/>
      <c r="F22" s="16"/>
    </row>
    <row r="23" spans="1:6" ht="15" customHeight="1" x14ac:dyDescent="0.3">
      <c r="A23" s="2" t="s">
        <v>39</v>
      </c>
      <c r="B23" s="2"/>
      <c r="C23" s="2"/>
      <c r="D23" s="2"/>
      <c r="E23" s="2"/>
      <c r="F23" s="16"/>
    </row>
    <row r="25" spans="1:6" ht="15" customHeight="1" x14ac:dyDescent="0.3">
      <c r="A25" s="1" t="s">
        <v>40</v>
      </c>
      <c r="B25" s="1"/>
      <c r="C25" s="1"/>
      <c r="D25" s="1"/>
      <c r="E25" s="1"/>
      <c r="F25" s="1"/>
    </row>
  </sheetData>
  <sheetProtection password="CE4B" sheet="1"/>
  <mergeCells count="10">
    <mergeCell ref="A19:E19"/>
    <mergeCell ref="A21:F21"/>
    <mergeCell ref="A22:E22"/>
    <mergeCell ref="A23:E23"/>
    <mergeCell ref="A25:F25"/>
    <mergeCell ref="A1:F1"/>
    <mergeCell ref="A2:F2"/>
    <mergeCell ref="A4:F4"/>
    <mergeCell ref="A10:E10"/>
    <mergeCell ref="A12:F12"/>
  </mergeCells>
  <dataValidations count="1">
    <dataValidation type="decimal" operator="greaterThanOrEqual" allowBlank="1" showErrorMessage="1" errorTitle="Ugyldig pris" error="Oppgi eit positivt beløp." sqref="F6:F9 F14:F18 F22:F23" xr:uid="{00000000-0002-0000-0100-000000000000}">
      <formula1>0</formula1>
      <formula2>0</formula2>
    </dataValidation>
  </dataValidations>
  <pageMargins left="0.4" right="0.4" top="1" bottom="1" header="0.511811023622047" footer="0.511811023622047"/>
  <pageSetup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17"/>
  <sheetViews>
    <sheetView showGridLines="0" zoomScaleNormal="100" workbookViewId="0">
      <selection activeCell="A10" sqref="A10"/>
    </sheetView>
  </sheetViews>
  <sheetFormatPr baseColWidth="10" defaultColWidth="8.6640625" defaultRowHeight="14.4" x14ac:dyDescent="0.3"/>
  <cols>
    <col min="1" max="1" width="60" customWidth="1"/>
    <col min="2" max="2" width="22" customWidth="1"/>
  </cols>
  <sheetData>
    <row r="1" spans="1:2" ht="17.399999999999999" x14ac:dyDescent="0.3">
      <c r="A1" s="6" t="s">
        <v>41</v>
      </c>
      <c r="B1" s="6"/>
    </row>
    <row r="2" spans="1:2" x14ac:dyDescent="0.3">
      <c r="A2" s="5" t="s">
        <v>42</v>
      </c>
      <c r="B2" s="5"/>
    </row>
    <row r="4" spans="1:2" x14ac:dyDescent="0.3">
      <c r="A4" s="10" t="s">
        <v>43</v>
      </c>
      <c r="B4" s="19">
        <v>5</v>
      </c>
    </row>
    <row r="6" spans="1:2" x14ac:dyDescent="0.3">
      <c r="A6" s="20" t="s">
        <v>44</v>
      </c>
      <c r="B6" s="11" t="s">
        <v>45</v>
      </c>
    </row>
    <row r="7" spans="1:2" x14ac:dyDescent="0.3">
      <c r="A7" s="13" t="s">
        <v>46</v>
      </c>
      <c r="B7" s="21">
        <f>Prisskjema!F10</f>
        <v>0</v>
      </c>
    </row>
    <row r="8" spans="1:2" x14ac:dyDescent="0.3">
      <c r="A8" s="13" t="s">
        <v>47</v>
      </c>
      <c r="B8" s="21">
        <f>Prisskjema!F19</f>
        <v>0</v>
      </c>
    </row>
    <row r="9" spans="1:2" x14ac:dyDescent="0.3">
      <c r="A9" s="13" t="s">
        <v>48</v>
      </c>
      <c r="B9" s="21">
        <f>Prisskjema!F22*B4</f>
        <v>0</v>
      </c>
    </row>
    <row r="10" spans="1:2" ht="15.6" x14ac:dyDescent="0.3">
      <c r="A10" s="22" t="s">
        <v>49</v>
      </c>
      <c r="B10" s="23">
        <f>B7+B8+B9</f>
        <v>0</v>
      </c>
    </row>
    <row r="12" spans="1:2" x14ac:dyDescent="0.3">
      <c r="A12" s="18" t="s">
        <v>50</v>
      </c>
      <c r="B12" s="24">
        <f>B8-B7</f>
        <v>0</v>
      </c>
    </row>
    <row r="14" spans="1:2" ht="27.75" customHeight="1" x14ac:dyDescent="0.3">
      <c r="A14" s="1" t="s">
        <v>51</v>
      </c>
      <c r="B14" s="1"/>
    </row>
    <row r="15" spans="1:2" ht="27.75" customHeight="1" x14ac:dyDescent="0.3">
      <c r="A15" s="1" t="s">
        <v>52</v>
      </c>
      <c r="B15" s="1"/>
    </row>
    <row r="16" spans="1:2" ht="27.75" customHeight="1" x14ac:dyDescent="0.3">
      <c r="A16" s="1" t="s">
        <v>53</v>
      </c>
      <c r="B16" s="1"/>
    </row>
    <row r="17" spans="1:2" ht="27.75" customHeight="1" x14ac:dyDescent="0.3">
      <c r="A17" s="1" t="s">
        <v>54</v>
      </c>
      <c r="B17" s="1"/>
    </row>
  </sheetData>
  <sheetProtection password="CE4B" sheet="1"/>
  <mergeCells count="6">
    <mergeCell ref="A17:B17"/>
    <mergeCell ref="A1:B1"/>
    <mergeCell ref="A2:B2"/>
    <mergeCell ref="A14:B14"/>
    <mergeCell ref="A15:B15"/>
    <mergeCell ref="A16:B16"/>
  </mergeCells>
  <dataValidations count="1">
    <dataValidation type="whole" operator="greaterThanOrEqual" sqref="B4" xr:uid="{00000000-0002-0000-0200-000000000000}">
      <formula1>0</formula1>
      <formula2>0</formula2>
    </dataValidation>
  </dataValidations>
  <pageMargins left="0.4" right="0.4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Rettleiing</vt:lpstr>
      <vt:lpstr>Prisskjema</vt:lpstr>
      <vt:lpstr>Evaluering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2 - Prisskjema - Øygarden bygdebok 2026-2028</dc:title>
  <dc:subject/>
  <dc:creator>Tønnes</dc:creator>
  <dc:description/>
  <cp:lastModifiedBy>Tønnes Olai Mygland</cp:lastModifiedBy>
  <cp:revision>0</cp:revision>
  <dcterms:created xsi:type="dcterms:W3CDTF">2026-06-09T15:54:36Z</dcterms:created>
  <dcterms:modified xsi:type="dcterms:W3CDTF">2026-06-09T16:00:02Z</dcterms:modified>
  <dc:language>en-US</dc:language>
</cp:coreProperties>
</file>